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574"/>
  </bookViews>
  <sheets>
    <sheet name="землеустроительные работы" sheetId="45" r:id="rId1"/>
    <sheet name="Дефляторы" sheetId="46" r:id="rId2"/>
  </sheets>
  <definedNames>
    <definedName name="_xlnm.Print_Area" localSheetId="0">'землеустроительные работы'!$A$1:$F$63</definedName>
  </definedNames>
  <calcPr calcId="162913" refMode="R1C1"/>
</workbook>
</file>

<file path=xl/calcChain.xml><?xml version="1.0" encoding="utf-8"?>
<calcChain xmlns="http://schemas.openxmlformats.org/spreadsheetml/2006/main">
  <c r="F54" i="45" l="1"/>
  <c r="F57" i="45"/>
  <c r="F55" i="45"/>
  <c r="F56" i="45" l="1"/>
  <c r="C42" i="45" l="1"/>
  <c r="C22" i="45"/>
  <c r="C46" i="45" l="1"/>
  <c r="E49" i="45" s="1"/>
  <c r="C49" i="45" s="1"/>
  <c r="A46" i="45"/>
  <c r="C40" i="45"/>
  <c r="C39" i="45"/>
  <c r="C34" i="45"/>
  <c r="A34" i="45" s="1"/>
  <c r="E29" i="45"/>
  <c r="C29" i="45" s="1"/>
  <c r="A26" i="45"/>
  <c r="C20" i="45"/>
  <c r="E19" i="45"/>
  <c r="C19" i="45" s="1"/>
  <c r="C18" i="45"/>
  <c r="C17" i="45"/>
  <c r="C16" i="45"/>
  <c r="A15" i="45"/>
  <c r="A25" i="45" l="1"/>
  <c r="F24" i="45"/>
  <c r="F25" i="45" s="1"/>
  <c r="E38" i="45"/>
  <c r="C38" i="45" s="1"/>
  <c r="F44" i="45" s="1"/>
  <c r="F45" i="45" s="1"/>
  <c r="A52" i="45"/>
  <c r="F51" i="45"/>
  <c r="F52" i="45" s="1"/>
  <c r="E30" i="45"/>
  <c r="C30" i="45" s="1"/>
  <c r="A33" i="45" s="1"/>
  <c r="A45" i="45" l="1"/>
  <c r="F32" i="45"/>
  <c r="F33" i="45" s="1"/>
  <c r="A53" i="45" s="1"/>
  <c r="F53" i="45" l="1"/>
  <c r="F58" i="45" l="1"/>
  <c r="F59" i="45" s="1"/>
</calcChain>
</file>

<file path=xl/sharedStrings.xml><?xml version="1.0" encoding="utf-8"?>
<sst xmlns="http://schemas.openxmlformats.org/spreadsheetml/2006/main" count="122" uniqueCount="87">
  <si>
    <t>табл. 114</t>
  </si>
  <si>
    <t>n</t>
  </si>
  <si>
    <t>категория сложности</t>
  </si>
  <si>
    <t>"а"</t>
  </si>
  <si>
    <t>землепользование</t>
  </si>
  <si>
    <t>"в"</t>
  </si>
  <si>
    <t>1 км границы</t>
  </si>
  <si>
    <t>К"в"</t>
  </si>
  <si>
    <t>Прим.1</t>
  </si>
  <si>
    <t>К"а"</t>
  </si>
  <si>
    <t>Прим.2</t>
  </si>
  <si>
    <t>Прим.4</t>
  </si>
  <si>
    <t>К"в"=1,0+0,10(n-1) кол. соглас.</t>
  </si>
  <si>
    <t>Прим.5</t>
  </si>
  <si>
    <t>Кприродно-экономич.     2,22</t>
  </si>
  <si>
    <t>Кприр.экон.</t>
  </si>
  <si>
    <t>П.14</t>
  </si>
  <si>
    <t>Квр. года</t>
  </si>
  <si>
    <t>П.15</t>
  </si>
  <si>
    <t>Доля затрат</t>
  </si>
  <si>
    <t>С=(а*x1+в*х2)*Кпр.эк.*Кврг=</t>
  </si>
  <si>
    <t>табл. 35</t>
  </si>
  <si>
    <t>1 тыс.га общей площади</t>
  </si>
  <si>
    <t>К"а"=1.0-0.9*(1-n) пл-дь&lt;1тыс.га</t>
  </si>
  <si>
    <t>К"в"=1.0-0.7*(1-n) пл-дь&lt;1тыс.га</t>
  </si>
  <si>
    <t>Прим.3</t>
  </si>
  <si>
    <t>табл. 77</t>
  </si>
  <si>
    <r>
      <t xml:space="preserve">1,00;2,5;4,0; </t>
    </r>
    <r>
      <rPr>
        <sz val="10"/>
        <rFont val="Courier New Cyr"/>
        <family val="3"/>
        <charset val="204"/>
      </rPr>
      <t>Вид объекта</t>
    </r>
  </si>
  <si>
    <t>К"а"=К"в"</t>
  </si>
  <si>
    <t>К"а"=1.0-0.02*(40-n) дл. &lt; 40 км</t>
  </si>
  <si>
    <t>К"в"=1,0+0,05(n-1) кол. меж. зн.</t>
  </si>
  <si>
    <t>табл. 73</t>
  </si>
  <si>
    <t>Кприродно-экономич.     1.99</t>
  </si>
  <si>
    <t>К"а"=1,0-0,06(15-n) протяж. гр.</t>
  </si>
  <si>
    <t>К"а"=1.0-0.90*(1-n) пл-дь &lt; 1 тыс. га</t>
  </si>
  <si>
    <t>К"в"=1,0+0,08(n-3) кол. меж. зн. на 1 км</t>
  </si>
  <si>
    <r>
      <t>Смета составлена по ОНТЗ Роскомзема 1996 г</t>
    </r>
    <r>
      <rPr>
        <sz val="11"/>
        <rFont val="Arial"/>
        <family val="2"/>
        <charset val="204"/>
      </rPr>
      <t>.</t>
    </r>
  </si>
  <si>
    <t>Кприродно-экономич.     1,99</t>
  </si>
  <si>
    <t>С=(а*x1+в*х2)*Кпр.эк=</t>
  </si>
  <si>
    <t>С=(а*x1+в*х2)*Кпр.эк.=</t>
  </si>
  <si>
    <t>на выполнение комплекса землеустроительных работ (межевой план)</t>
  </si>
  <si>
    <t>Запрос сведений Государственного кадастра недвижимости: КПТ - 2 шт.</t>
  </si>
  <si>
    <t>Составлена в прогнозных ценах на</t>
  </si>
  <si>
    <t>k=</t>
  </si>
  <si>
    <t>Итого по расчету в ценах 2023 г.</t>
  </si>
  <si>
    <t>Итого без НДС</t>
  </si>
  <si>
    <t>НДС 20%</t>
  </si>
  <si>
    <t>Итого с учётом НДС</t>
  </si>
  <si>
    <t>Смета №70</t>
  </si>
  <si>
    <t xml:space="preserve"> 2023 год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</si>
  <si>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</si>
  <si>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</si>
  <si>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</si>
  <si>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</si>
  <si>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</si>
  <si>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</si>
  <si>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</si>
  <si>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</si>
  <si>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 xml:space="preserve">              _________________ Е.М. Мухин</t>
  </si>
  <si>
    <t>"____" _____________ 2022 г.</t>
  </si>
  <si>
    <t xml:space="preserve">              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</si>
  <si>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</si>
  <si>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Расчет коэффициента к Сборнику цен (ОНЗТ- 96) на 2022 год</t>
  </si>
  <si>
    <t>Основание</t>
  </si>
  <si>
    <t>Коэффициент-дефлятор</t>
  </si>
  <si>
    <t>Год приме-нения</t>
  </si>
  <si>
    <t>Европейской части Российской Федерации</t>
  </si>
  <si>
    <t>Западной и Восточной Сибири</t>
  </si>
  <si>
    <t>районах Дальнего Востока</t>
  </si>
  <si>
    <t>районах Крайнего Севера</t>
  </si>
  <si>
    <t>Приказ Росземкадастра от 10.01.2003 г. № НК/25</t>
  </si>
  <si>
    <t>Приказ Минэкономразвития России от 11 ноября 2003 г. N 337</t>
  </si>
  <si>
    <t>-"-"- от 3 ноября 2005 г. N 284</t>
  </si>
  <si>
    <t>1,132</t>
  </si>
  <si>
    <t>-"-"- от 3 ноября 2006 г. N 359</t>
  </si>
  <si>
    <t>1,096</t>
  </si>
  <si>
    <t>-"-"- от 19 ноября 2007 г. N 401</t>
  </si>
  <si>
    <t>1,081</t>
  </si>
  <si>
    <t>-"-"- от 12 ноября 2008 г. N 392</t>
  </si>
  <si>
    <t>1,148</t>
  </si>
  <si>
    <t>-"-"- от 30 октября 2018 года N 595</t>
  </si>
  <si>
    <t>1,915</t>
  </si>
  <si>
    <t>Отменен приказ от 21.10.2019 № 684</t>
  </si>
  <si>
    <t>Действует приказ от 10.12. 2019 № 793</t>
  </si>
  <si>
    <t>-"-"-  от 30 октября 2020 г. № 720</t>
  </si>
  <si>
    <t>-"-"-  от 28 октября 2021 г. № 654</t>
  </si>
  <si>
    <t>ИТОГО в ценах 2022 г.
Коэффициент-дефлятор на 2022 год к ценам сборника ОНЗТ
(Приказ Минэкономразвития от 28.10.2021 №654)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</si>
</sst>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&quot;р.&quot;_-;\-* #,##0.00&quot;р.&quot;_-;_-* &quot;-&quot;??&quot;р.&quot;_-;_-@_-"/>
    <numFmt numFmtId="165" formatCode="#,##0.00&quot;р.&quot;"/>
    <numFmt numFmtId="166" formatCode="0.0000"/>
    <numFmt numFmtId="167" formatCode="0.000"/>
    <numFmt numFmtId="168" formatCode="0.00;[Red]0.00"/>
    <numFmt numFmtId="169" formatCode="0.00000"/>
    <numFmt numFmtId="170" formatCode="_-* #,##0.00_р_._-;\-* #,##0.00_р_._-;_-* &quot;-&quot;??_р_._-;_-@_-"/>
    <numFmt numFmtId="171" formatCode="0.000000"/>
    <numFmt numFmtId="172" formatCode="0.000000000"/>
  </numFmts>
  <fonts count="34" x14ac:knownFonts="1"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b/>
      <sz val="10"/>
      <name val="Courier New Cyr"/>
      <family val="3"/>
      <charset val="204"/>
    </font>
    <font>
      <b/>
      <sz val="10"/>
      <color indexed="60"/>
      <name val="Courier New Cyr"/>
      <family val="3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Arial"/>
      <family val="2"/>
      <charset val="204"/>
    </font>
    <font>
      <b/>
      <i/>
      <sz val="10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ourier New"/>
      <family val="3"/>
      <charset val="204"/>
    </font>
    <font>
      <sz val="12"/>
      <name val="Courier New Cyr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color rgb="FF0000CD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70" fontId="11" fillId="0" borderId="0" applyFont="0" applyFill="0" applyBorder="0" applyAlignment="0" applyProtection="0"/>
    <xf numFmtId="0" fontId="2" fillId="0" borderId="0"/>
  </cellStyleXfs>
  <cellXfs count="173">
    <xf numFmtId="0" fontId="0" fillId="0" borderId="0" xfId="0"/>
    <xf numFmtId="0" fontId="1" fillId="0" borderId="0" xfId="0" applyFont="1" applyBorder="1" applyAlignment="1"/>
    <xf numFmtId="0" fontId="3" fillId="0" borderId="1" xfId="0" applyFont="1" applyBorder="1" applyAlignment="1"/>
    <xf numFmtId="0" fontId="0" fillId="0" borderId="0" xfId="0" applyAlignment="1">
      <alignment vertical="center"/>
    </xf>
    <xf numFmtId="0" fontId="5" fillId="0" borderId="2" xfId="0" applyFont="1" applyBorder="1" applyAlignment="1"/>
    <xf numFmtId="0" fontId="5" fillId="0" borderId="2" xfId="0" applyFont="1" applyFill="1" applyBorder="1" applyAlignment="1">
      <alignment horizontal="right" vertical="center"/>
    </xf>
    <xf numFmtId="0" fontId="5" fillId="0" borderId="3" xfId="0" applyFont="1" applyBorder="1" applyAlignment="1"/>
    <xf numFmtId="0" fontId="3" fillId="0" borderId="4" xfId="0" applyFont="1" applyBorder="1" applyAlignment="1"/>
    <xf numFmtId="0" fontId="4" fillId="2" borderId="5" xfId="0" applyFont="1" applyFill="1" applyBorder="1" applyAlignment="1">
      <alignment horizontal="left" vertical="center"/>
    </xf>
    <xf numFmtId="0" fontId="5" fillId="0" borderId="6" xfId="0" applyFont="1" applyBorder="1" applyAlignment="1"/>
    <xf numFmtId="2" fontId="5" fillId="0" borderId="2" xfId="0" applyNumberFormat="1" applyFont="1" applyBorder="1" applyAlignment="1"/>
    <xf numFmtId="1" fontId="5" fillId="3" borderId="2" xfId="0" applyNumberFormat="1" applyFont="1" applyFill="1" applyBorder="1" applyAlignment="1"/>
    <xf numFmtId="0" fontId="5" fillId="3" borderId="2" xfId="0" applyFont="1" applyFill="1" applyBorder="1" applyAlignment="1"/>
    <xf numFmtId="0" fontId="5" fillId="2" borderId="7" xfId="0" applyFont="1" applyFill="1" applyBorder="1" applyAlignment="1">
      <alignment horizontal="right" vertical="center" wrapText="1"/>
    </xf>
    <xf numFmtId="0" fontId="5" fillId="0" borderId="8" xfId="0" applyFont="1" applyBorder="1"/>
    <xf numFmtId="166" fontId="5" fillId="4" borderId="2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2" borderId="7" xfId="0" applyFont="1" applyFill="1" applyBorder="1"/>
    <xf numFmtId="0" fontId="3" fillId="0" borderId="8" xfId="0" applyFont="1" applyBorder="1"/>
    <xf numFmtId="0" fontId="7" fillId="0" borderId="7" xfId="0" applyFont="1" applyBorder="1"/>
    <xf numFmtId="0" fontId="5" fillId="0" borderId="2" xfId="0" applyFont="1" applyBorder="1"/>
    <xf numFmtId="167" fontId="5" fillId="4" borderId="2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Border="1"/>
    <xf numFmtId="0" fontId="5" fillId="0" borderId="7" xfId="0" applyFont="1" applyBorder="1"/>
    <xf numFmtId="0" fontId="5" fillId="4" borderId="2" xfId="0" applyFont="1" applyFill="1" applyBorder="1" applyAlignment="1">
      <alignment horizontal="right" vertical="center"/>
    </xf>
    <xf numFmtId="49" fontId="5" fillId="0" borderId="8" xfId="0" applyNumberFormat="1" applyFont="1" applyBorder="1"/>
    <xf numFmtId="2" fontId="5" fillId="4" borderId="2" xfId="0" applyNumberFormat="1" applyFont="1" applyFill="1" applyBorder="1" applyAlignment="1">
      <alignment horizontal="right" vertical="center"/>
    </xf>
    <xf numFmtId="0" fontId="5" fillId="0" borderId="11" xfId="0" applyFont="1" applyBorder="1"/>
    <xf numFmtId="0" fontId="5" fillId="0" borderId="5" xfId="0" applyFont="1" applyBorder="1"/>
    <xf numFmtId="0" fontId="5" fillId="0" borderId="12" xfId="0" applyFont="1" applyBorder="1"/>
    <xf numFmtId="0" fontId="0" fillId="0" borderId="8" xfId="0" applyBorder="1"/>
    <xf numFmtId="0" fontId="3" fillId="0" borderId="2" xfId="0" applyFont="1" applyBorder="1"/>
    <xf numFmtId="0" fontId="3" fillId="0" borderId="16" xfId="0" applyFont="1" applyBorder="1"/>
    <xf numFmtId="0" fontId="9" fillId="0" borderId="15" xfId="0" applyFont="1" applyBorder="1"/>
    <xf numFmtId="168" fontId="5" fillId="2" borderId="2" xfId="0" applyNumberFormat="1" applyFont="1" applyFill="1" applyBorder="1"/>
    <xf numFmtId="0" fontId="5" fillId="0" borderId="15" xfId="0" applyFont="1" applyBorder="1"/>
    <xf numFmtId="168" fontId="5" fillId="0" borderId="2" xfId="0" applyNumberFormat="1" applyFont="1" applyBorder="1"/>
    <xf numFmtId="2" fontId="5" fillId="0" borderId="8" xfId="0" applyNumberFormat="1" applyFont="1" applyBorder="1"/>
    <xf numFmtId="0" fontId="3" fillId="0" borderId="4" xfId="0" applyFont="1" applyBorder="1"/>
    <xf numFmtId="0" fontId="5" fillId="2" borderId="15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5" fillId="2" borderId="15" xfId="0" applyFont="1" applyFill="1" applyBorder="1"/>
    <xf numFmtId="0" fontId="7" fillId="0" borderId="15" xfId="0" applyFont="1" applyBorder="1"/>
    <xf numFmtId="0" fontId="0" fillId="0" borderId="2" xfId="0" applyBorder="1"/>
    <xf numFmtId="0" fontId="6" fillId="0" borderId="13" xfId="0" applyFont="1" applyBorder="1" applyAlignment="1"/>
    <xf numFmtId="0" fontId="0" fillId="0" borderId="14" xfId="0" applyBorder="1" applyAlignment="1"/>
    <xf numFmtId="0" fontId="0" fillId="0" borderId="17" xfId="0" applyBorder="1" applyAlignment="1"/>
    <xf numFmtId="164" fontId="4" fillId="6" borderId="18" xfId="0" applyNumberFormat="1" applyFont="1" applyFill="1" applyBorder="1"/>
    <xf numFmtId="0" fontId="5" fillId="0" borderId="15" xfId="0" applyFont="1" applyFill="1" applyBorder="1"/>
    <xf numFmtId="2" fontId="5" fillId="0" borderId="2" xfId="0" applyNumberFormat="1" applyFont="1" applyBorder="1"/>
    <xf numFmtId="0" fontId="0" fillId="0" borderId="3" xfId="0" applyBorder="1" applyAlignment="1"/>
    <xf numFmtId="0" fontId="0" fillId="0" borderId="19" xfId="0" applyBorder="1" applyAlignment="1"/>
    <xf numFmtId="165" fontId="4" fillId="6" borderId="16" xfId="0" applyNumberFormat="1" applyFont="1" applyFill="1" applyBorder="1" applyAlignment="1">
      <alignment vertical="center"/>
    </xf>
    <xf numFmtId="0" fontId="10" fillId="0" borderId="0" xfId="0" applyFont="1"/>
    <xf numFmtId="166" fontId="5" fillId="0" borderId="2" xfId="0" applyNumberFormat="1" applyFont="1" applyBorder="1" applyAlignment="1"/>
    <xf numFmtId="0" fontId="5" fillId="0" borderId="22" xfId="0" applyFont="1" applyBorder="1" applyAlignment="1"/>
    <xf numFmtId="0" fontId="3" fillId="0" borderId="23" xfId="0" applyFont="1" applyBorder="1" applyAlignment="1"/>
    <xf numFmtId="165" fontId="4" fillId="6" borderId="9" xfId="0" applyNumberFormat="1" applyFont="1" applyFill="1" applyBorder="1" applyAlignment="1"/>
    <xf numFmtId="0" fontId="8" fillId="2" borderId="7" xfId="0" applyFont="1" applyFill="1" applyBorder="1" applyAlignment="1">
      <alignment horizontal="center"/>
    </xf>
    <xf numFmtId="0" fontId="5" fillId="0" borderId="11" xfId="0" applyFont="1" applyBorder="1" applyAlignment="1"/>
    <xf numFmtId="0" fontId="4" fillId="0" borderId="24" xfId="0" applyFont="1" applyFill="1" applyBorder="1" applyAlignment="1">
      <alignment horizontal="centerContinuous" vertical="center" wrapText="1"/>
    </xf>
    <xf numFmtId="0" fontId="4" fillId="0" borderId="25" xfId="0" applyFont="1" applyBorder="1" applyAlignment="1">
      <alignment horizontal="centerContinuous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4" fillId="0" borderId="7" xfId="0" applyFont="1" applyBorder="1" applyAlignment="1"/>
    <xf numFmtId="0" fontId="5" fillId="0" borderId="12" xfId="0" applyFont="1" applyBorder="1" applyAlignment="1"/>
    <xf numFmtId="0" fontId="5" fillId="0" borderId="12" xfId="0" applyFont="1" applyFill="1" applyBorder="1" applyAlignment="1">
      <alignment horizontal="right" vertical="center"/>
    </xf>
    <xf numFmtId="0" fontId="3" fillId="0" borderId="12" xfId="0" applyFont="1" applyBorder="1" applyAlignment="1"/>
    <xf numFmtId="0" fontId="3" fillId="0" borderId="10" xfId="0" applyFont="1" applyBorder="1" applyAlignment="1"/>
    <xf numFmtId="0" fontId="3" fillId="3" borderId="21" xfId="0" applyFont="1" applyFill="1" applyBorder="1" applyAlignment="1">
      <alignment horizontal="center" vertical="center"/>
    </xf>
    <xf numFmtId="0" fontId="3" fillId="0" borderId="27" xfId="0" applyFont="1" applyFill="1" applyBorder="1" applyAlignment="1"/>
    <xf numFmtId="0" fontId="6" fillId="0" borderId="23" xfId="0" applyFont="1" applyBorder="1"/>
    <xf numFmtId="0" fontId="0" fillId="0" borderId="28" xfId="0" applyBorder="1"/>
    <xf numFmtId="164" fontId="4" fillId="6" borderId="9" xfId="0" applyNumberFormat="1" applyFont="1" applyFill="1" applyBorder="1"/>
    <xf numFmtId="0" fontId="3" fillId="0" borderId="12" xfId="0" applyFont="1" applyBorder="1"/>
    <xf numFmtId="0" fontId="3" fillId="0" borderId="20" xfId="0" applyFont="1" applyBorder="1"/>
    <xf numFmtId="49" fontId="4" fillId="0" borderId="26" xfId="0" applyNumberFormat="1" applyFont="1" applyBorder="1" applyAlignment="1">
      <alignment horizontal="centerContinuous" vertical="center" wrapText="1"/>
    </xf>
    <xf numFmtId="0" fontId="3" fillId="0" borderId="29" xfId="0" applyFont="1" applyBorder="1" applyAlignment="1">
      <alignment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9" xfId="0" applyFont="1" applyBorder="1"/>
    <xf numFmtId="0" fontId="6" fillId="0" borderId="25" xfId="0" applyFont="1" applyBorder="1" applyAlignment="1">
      <alignment horizontal="center" vertical="center"/>
    </xf>
    <xf numFmtId="0" fontId="12" fillId="0" borderId="3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169" fontId="5" fillId="2" borderId="21" xfId="0" applyNumberFormat="1" applyFont="1" applyFill="1" applyBorder="1" applyAlignment="1">
      <alignment horizontal="center" vertical="center"/>
    </xf>
    <xf numFmtId="169" fontId="5" fillId="3" borderId="2" xfId="0" applyNumberFormat="1" applyFont="1" applyFill="1" applyBorder="1"/>
    <xf numFmtId="169" fontId="5" fillId="5" borderId="8" xfId="0" applyNumberFormat="1" applyFont="1" applyFill="1" applyBorder="1"/>
    <xf numFmtId="2" fontId="5" fillId="3" borderId="2" xfId="0" applyNumberFormat="1" applyFont="1" applyFill="1" applyBorder="1"/>
    <xf numFmtId="2" fontId="5" fillId="3" borderId="2" xfId="0" applyNumberFormat="1" applyFont="1" applyFill="1" applyBorder="1" applyAlignment="1"/>
    <xf numFmtId="2" fontId="5" fillId="2" borderId="2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23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0" fillId="0" borderId="0" xfId="0" applyNumberFormat="1" applyFont="1" applyAlignment="1">
      <alignment wrapText="1"/>
    </xf>
    <xf numFmtId="171" fontId="14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/>
    <xf numFmtId="0" fontId="3" fillId="0" borderId="2" xfId="0" applyFont="1" applyFill="1" applyBorder="1"/>
    <xf numFmtId="165" fontId="24" fillId="0" borderId="2" xfId="0" applyNumberFormat="1" applyFont="1" applyFill="1" applyBorder="1" applyAlignment="1">
      <alignment vertical="center"/>
    </xf>
    <xf numFmtId="0" fontId="25" fillId="0" borderId="0" xfId="0" applyNumberFormat="1" applyFont="1" applyFill="1" applyBorder="1" applyAlignment="1" applyProtection="1"/>
    <xf numFmtId="0" fontId="25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vertical="top"/>
    </xf>
    <xf numFmtId="0" fontId="26" fillId="0" borderId="0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vertical="top" wrapText="1"/>
    </xf>
    <xf numFmtId="0" fontId="27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6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horizontal="right" vertical="top" wrapText="1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NumberFormat="1" applyFont="1" applyAlignment="1">
      <alignment horizontal="left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5" fillId="0" borderId="31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7" fillId="0" borderId="0" xfId="0" applyFont="1" applyFill="1" applyAlignment="1">
      <alignment horizontal="left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22" fillId="0" borderId="6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19" xfId="0" applyNumberFormat="1" applyFont="1" applyBorder="1" applyAlignment="1">
      <alignment horizontal="left" vertical="center" wrapText="1"/>
    </xf>
    <xf numFmtId="172" fontId="14" fillId="7" borderId="31" xfId="0" applyNumberFormat="1" applyFont="1" applyFill="1" applyBorder="1" applyAlignment="1">
      <alignment horizontal="center" vertical="center" wrapText="1"/>
    </xf>
    <xf numFmtId="172" fontId="14" fillId="7" borderId="19" xfId="0" applyNumberFormat="1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49" fontId="22" fillId="0" borderId="31" xfId="0" applyNumberFormat="1" applyFont="1" applyFill="1" applyBorder="1" applyAlignment="1">
      <alignment horizontal="center" vertical="center" wrapText="1"/>
    </xf>
    <xf numFmtId="49" fontId="22" fillId="0" borderId="19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2" fillId="0" borderId="4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167" fontId="14" fillId="0" borderId="31" xfId="0" applyNumberFormat="1" applyFont="1" applyFill="1" applyBorder="1" applyAlignment="1">
      <alignment horizontal="center" vertical="center" wrapText="1"/>
    </xf>
    <xf numFmtId="167" fontId="14" fillId="0" borderId="1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4" zoomScaleNormal="100" zoomScaleSheetLayoutView="100" workbookViewId="0">
      <selection activeCell="A54" sqref="A54:C54"/>
    </sheetView>
  </sheetViews>
  <sheetFormatPr defaultRowHeight="12.75" x14ac:dyDescent="0.2"/>
  <cols>
    <col min="1" max="1" width="58.5703125" customWidth="1"/>
    <col min="2" max="2" width="13.42578125" customWidth="1"/>
    <col min="3" max="3" width="14.5703125" customWidth="1"/>
    <col min="4" max="4" width="12.7109375" customWidth="1"/>
    <col min="5" max="5" width="14.28515625" customWidth="1"/>
    <col min="6" max="6" width="27.7109375" customWidth="1"/>
  </cols>
  <sheetData>
    <row r="1" spans="1:15" ht="18" customHeight="1" x14ac:dyDescent="0.2">
      <c r="A1" s="113"/>
      <c r="B1" s="113"/>
      <c r="C1" s="113"/>
      <c r="F1" s="114" t="s">
        <v>50</v>
      </c>
    </row>
    <row r="2" spans="1:15" ht="18" customHeight="1" x14ac:dyDescent="0.2">
      <c r="A2" s="113"/>
      <c r="B2" s="113"/>
      <c r="C2" s="113"/>
      <c r="F2" s="114" t="s">
        <v>51</v>
      </c>
    </row>
    <row r="3" spans="1:15" x14ac:dyDescent="0.2">
      <c r="A3" s="113"/>
      <c r="B3" s="113"/>
      <c r="C3" s="113"/>
      <c r="D3" s="113"/>
      <c r="E3" s="113"/>
      <c r="F3" s="114"/>
    </row>
    <row r="4" spans="1:15" x14ac:dyDescent="0.2">
      <c r="A4" s="115" t="s">
        <v>52</v>
      </c>
      <c r="B4" s="115"/>
      <c r="C4" s="121" t="s">
        <v>53</v>
      </c>
      <c r="D4" s="121"/>
      <c r="E4" s="121"/>
      <c r="F4" s="121"/>
    </row>
    <row r="5" spans="1:15" ht="15" customHeight="1" x14ac:dyDescent="0.2">
      <c r="A5" s="116" t="s">
        <v>54</v>
      </c>
      <c r="B5" s="116"/>
      <c r="C5" s="117"/>
      <c r="D5" s="122" t="s">
        <v>55</v>
      </c>
      <c r="E5" s="123"/>
      <c r="F5" s="123"/>
    </row>
    <row r="6" spans="1:15" ht="14.25" customHeight="1" x14ac:dyDescent="0.2">
      <c r="A6" s="116" t="s">
        <v>56</v>
      </c>
      <c r="B6" s="116"/>
      <c r="C6" s="116"/>
      <c r="D6" s="118"/>
      <c r="E6" s="118"/>
      <c r="F6" s="118"/>
    </row>
    <row r="7" spans="1:15" ht="12" customHeight="1" x14ac:dyDescent="0.2">
      <c r="A7" s="116" t="s">
        <v>57</v>
      </c>
      <c r="B7" s="116"/>
      <c r="C7" s="118"/>
      <c r="E7" s="116" t="s">
        <v>58</v>
      </c>
      <c r="F7" s="116"/>
    </row>
    <row r="8" spans="1:15" ht="12" customHeight="1" x14ac:dyDescent="0.2">
      <c r="A8" s="116" t="s">
        <v>59</v>
      </c>
      <c r="B8" s="116"/>
      <c r="C8" s="118"/>
      <c r="E8" s="116" t="s">
        <v>60</v>
      </c>
      <c r="F8" s="116"/>
    </row>
    <row r="9" spans="1:15" ht="15" x14ac:dyDescent="0.2">
      <c r="F9" s="57"/>
    </row>
    <row r="10" spans="1:15" ht="18" customHeight="1" x14ac:dyDescent="0.35">
      <c r="A10" s="125" t="s">
        <v>48</v>
      </c>
      <c r="B10" s="125"/>
      <c r="C10" s="125"/>
      <c r="D10" s="125"/>
      <c r="E10" s="125"/>
      <c r="F10" s="125"/>
    </row>
    <row r="11" spans="1:15" ht="18" customHeight="1" x14ac:dyDescent="0.2">
      <c r="A11" s="126" t="s">
        <v>40</v>
      </c>
      <c r="B11" s="126"/>
      <c r="C11" s="126"/>
      <c r="D11" s="126"/>
      <c r="E11" s="126"/>
      <c r="F11" s="126"/>
    </row>
    <row r="12" spans="1:15" ht="14.25" customHeight="1" x14ac:dyDescent="0.2">
      <c r="A12" s="1"/>
      <c r="B12" s="1"/>
      <c r="C12" s="1"/>
      <c r="D12" s="1"/>
      <c r="E12" s="1"/>
      <c r="F12" s="1"/>
    </row>
    <row r="13" spans="1:15" s="100" customFormat="1" ht="18" customHeight="1" x14ac:dyDescent="0.25">
      <c r="A13" s="99" t="s">
        <v>42</v>
      </c>
      <c r="B13" s="132" t="s">
        <v>49</v>
      </c>
      <c r="C13" s="132"/>
      <c r="D13" s="132"/>
      <c r="E13" s="132"/>
      <c r="F13" s="132"/>
      <c r="J13" s="101"/>
      <c r="K13" s="102"/>
      <c r="L13" s="102"/>
      <c r="M13" s="102"/>
      <c r="N13" s="102"/>
      <c r="O13" s="102"/>
    </row>
    <row r="14" spans="1:15" s="3" customFormat="1" ht="21.75" customHeight="1" thickBot="1" x14ac:dyDescent="0.25">
      <c r="A14" s="129" t="s">
        <v>36</v>
      </c>
      <c r="B14" s="129"/>
      <c r="C14" s="129"/>
      <c r="D14" s="85"/>
      <c r="E14" s="85"/>
      <c r="F14" s="85"/>
    </row>
    <row r="15" spans="1:15" s="3" customFormat="1" ht="26.25" customHeight="1" thickBot="1" x14ac:dyDescent="0.3">
      <c r="A15" s="130" t="str">
        <f>CONCATENATE("1. Установление границ землепользования ",C15," км")</f>
        <v>1. Установление границ землепользования 0,3 км</v>
      </c>
      <c r="B15" s="131"/>
      <c r="C15" s="96">
        <v>0.3</v>
      </c>
      <c r="D15" s="84" t="s">
        <v>0</v>
      </c>
      <c r="E15" s="73" t="s">
        <v>1</v>
      </c>
      <c r="F15" s="74"/>
    </row>
    <row r="16" spans="1:15" s="3" customFormat="1" ht="16.5" customHeight="1" x14ac:dyDescent="0.3">
      <c r="A16" s="68" t="s">
        <v>2</v>
      </c>
      <c r="B16" s="69" t="s">
        <v>3</v>
      </c>
      <c r="C16" s="70" t="str">
        <f>IF(A17=1,"1183",IF(A17=2,"1218",IF(A17=3,"1229",IF(A17=4,"1252","1275"))))</f>
        <v>1218</v>
      </c>
      <c r="D16" s="63" t="s">
        <v>4</v>
      </c>
      <c r="E16" s="71"/>
      <c r="F16" s="72"/>
    </row>
    <row r="17" spans="1:6" s="3" customFormat="1" ht="13.5" customHeight="1" x14ac:dyDescent="0.25">
      <c r="A17" s="8">
        <v>2</v>
      </c>
      <c r="B17" s="4" t="s">
        <v>5</v>
      </c>
      <c r="C17" s="5" t="str">
        <f>IF(A17=1,"161",IF(A17=2,"195",IF(A17=3,"241",IF(A17=4,"276","333"))))</f>
        <v>195</v>
      </c>
      <c r="D17" s="127" t="s">
        <v>6</v>
      </c>
      <c r="E17" s="128"/>
      <c r="F17" s="7"/>
    </row>
    <row r="18" spans="1:6" s="3" customFormat="1" ht="14.25" customHeight="1" x14ac:dyDescent="0.25">
      <c r="A18" s="9" t="s">
        <v>35</v>
      </c>
      <c r="B18" s="4" t="s">
        <v>7</v>
      </c>
      <c r="C18" s="10">
        <f>SUM(1,0.08*(E18-3))</f>
        <v>1.4</v>
      </c>
      <c r="D18" s="6" t="s">
        <v>8</v>
      </c>
      <c r="E18" s="11">
        <v>8</v>
      </c>
      <c r="F18" s="7"/>
    </row>
    <row r="19" spans="1:6" ht="13.5" customHeight="1" x14ac:dyDescent="0.25">
      <c r="A19" s="9" t="s">
        <v>33</v>
      </c>
      <c r="B19" s="4" t="s">
        <v>9</v>
      </c>
      <c r="C19" s="58">
        <f>SUM(1,-0.06*(15-E19))</f>
        <v>0.1180000000000001</v>
      </c>
      <c r="D19" s="6" t="s">
        <v>10</v>
      </c>
      <c r="E19" s="95">
        <f>C15</f>
        <v>0.3</v>
      </c>
      <c r="F19" s="7"/>
    </row>
    <row r="20" spans="1:6" s="3" customFormat="1" ht="15" customHeight="1" x14ac:dyDescent="0.25">
      <c r="A20" s="9" t="s">
        <v>12</v>
      </c>
      <c r="B20" s="4" t="s">
        <v>7</v>
      </c>
      <c r="C20" s="10">
        <f>SUM(1,0.1*(E20-1))</f>
        <v>1.1000000000000001</v>
      </c>
      <c r="D20" s="6" t="s">
        <v>13</v>
      </c>
      <c r="E20" s="12">
        <v>2</v>
      </c>
      <c r="F20" s="7"/>
    </row>
    <row r="21" spans="1:6" s="3" customFormat="1" ht="15" customHeight="1" x14ac:dyDescent="0.25">
      <c r="A21" s="9" t="s">
        <v>14</v>
      </c>
      <c r="B21" s="4" t="s">
        <v>15</v>
      </c>
      <c r="C21" s="4">
        <v>2.2200000000000002</v>
      </c>
      <c r="D21" s="6" t="s">
        <v>16</v>
      </c>
      <c r="E21" s="4"/>
      <c r="F21" s="7"/>
    </row>
    <row r="22" spans="1:6" s="3" customFormat="1" ht="15" customHeight="1" x14ac:dyDescent="0.25">
      <c r="A22" s="13">
        <v>1.69</v>
      </c>
      <c r="B22" s="14" t="s">
        <v>17</v>
      </c>
      <c r="C22" s="15">
        <f>ROUND(SUM(1,A23*(A22-1)),4)</f>
        <v>1.4347000000000001</v>
      </c>
      <c r="D22" s="16" t="s">
        <v>18</v>
      </c>
      <c r="E22" s="17"/>
      <c r="F22" s="2"/>
    </row>
    <row r="23" spans="1:6" s="3" customFormat="1" ht="15" customHeight="1" x14ac:dyDescent="0.25">
      <c r="A23" s="18">
        <v>0.63</v>
      </c>
      <c r="B23" s="14" t="s">
        <v>19</v>
      </c>
      <c r="C23" s="19"/>
      <c r="D23" s="19"/>
      <c r="E23" s="17"/>
      <c r="F23" s="2"/>
    </row>
    <row r="24" spans="1:6" ht="18.75" customHeight="1" x14ac:dyDescent="0.25">
      <c r="A24" s="20" t="s">
        <v>20</v>
      </c>
      <c r="B24" s="21"/>
      <c r="C24" s="22"/>
      <c r="D24" s="23"/>
      <c r="E24" s="17"/>
      <c r="F24" s="24">
        <f>ROUND((C16*C19)+(C17*C15*C18*C20),2)</f>
        <v>233.81</v>
      </c>
    </row>
    <row r="25" spans="1:6" ht="23.25" customHeight="1" thickBot="1" x14ac:dyDescent="0.35">
      <c r="A25" s="59" t="str">
        <f>CONCATENATE("C=","(",C16,"*",C19,"+",C17,"*",C15,"*",C18,"*",C20,")","*",C21,"*",C22,)</f>
        <v>C=(1218*0,118+195*0,3*1,4*1,1)*2,22*1,4347</v>
      </c>
      <c r="B25" s="60"/>
      <c r="C25" s="60"/>
      <c r="D25" s="60"/>
      <c r="E25" s="60"/>
      <c r="F25" s="61">
        <f>ROUND(PRODUCT(F24,C21,C22),2)</f>
        <v>744.69</v>
      </c>
    </row>
    <row r="26" spans="1:6" ht="35.25" customHeight="1" thickBot="1" x14ac:dyDescent="0.25">
      <c r="A26" s="64" t="str">
        <f>CONCATENATE("2. Вычисление общей площади землепользования ",C26," тыс.га")</f>
        <v>2. Вычисление общей площади землепользования 0,000012 тыс.га</v>
      </c>
      <c r="B26" s="65"/>
      <c r="C26" s="91">
        <v>1.2E-5</v>
      </c>
      <c r="D26" s="86" t="s">
        <v>21</v>
      </c>
      <c r="E26" s="66" t="s">
        <v>1</v>
      </c>
      <c r="F26" s="67"/>
    </row>
    <row r="27" spans="1:6" s="3" customFormat="1" ht="14.25" customHeight="1" x14ac:dyDescent="0.25">
      <c r="A27" s="87"/>
      <c r="B27" s="14" t="s">
        <v>3</v>
      </c>
      <c r="C27" s="14">
        <v>56</v>
      </c>
      <c r="D27" s="63" t="s">
        <v>4</v>
      </c>
      <c r="E27" s="19"/>
      <c r="F27" s="25"/>
    </row>
    <row r="28" spans="1:6" s="3" customFormat="1" ht="14.25" customHeight="1" x14ac:dyDescent="0.25">
      <c r="A28" s="88"/>
      <c r="B28" s="21" t="s">
        <v>5</v>
      </c>
      <c r="C28" s="14">
        <v>34</v>
      </c>
      <c r="D28" s="6" t="s">
        <v>22</v>
      </c>
      <c r="E28" s="19"/>
      <c r="F28" s="25"/>
    </row>
    <row r="29" spans="1:6" ht="15.75" customHeight="1" x14ac:dyDescent="0.25">
      <c r="A29" s="26" t="s">
        <v>23</v>
      </c>
      <c r="B29" s="14" t="s">
        <v>9</v>
      </c>
      <c r="C29" s="27">
        <f>ROUND(SUM(1,-0.9*(1-E29)),2)</f>
        <v>0.1</v>
      </c>
      <c r="D29" s="14" t="s">
        <v>10</v>
      </c>
      <c r="E29" s="93">
        <f>C26</f>
        <v>1.2E-5</v>
      </c>
      <c r="F29" s="25"/>
    </row>
    <row r="30" spans="1:6" ht="15.75" customHeight="1" x14ac:dyDescent="0.25">
      <c r="A30" s="26" t="s">
        <v>24</v>
      </c>
      <c r="B30" s="28" t="s">
        <v>7</v>
      </c>
      <c r="C30" s="29">
        <f>ROUND(SUM(1,-0.7*(1-E30)),2)</f>
        <v>0.3</v>
      </c>
      <c r="D30" s="14" t="s">
        <v>25</v>
      </c>
      <c r="E30" s="93">
        <f>E29</f>
        <v>1.2E-5</v>
      </c>
      <c r="F30" s="25"/>
    </row>
    <row r="31" spans="1:6" ht="15.75" customHeight="1" x14ac:dyDescent="0.25">
      <c r="A31" s="31" t="s">
        <v>32</v>
      </c>
      <c r="B31" s="32" t="s">
        <v>15</v>
      </c>
      <c r="C31" s="14">
        <v>1.99</v>
      </c>
      <c r="D31" s="30" t="s">
        <v>16</v>
      </c>
      <c r="E31" s="32"/>
      <c r="F31" s="25"/>
    </row>
    <row r="32" spans="1:6" ht="18.75" customHeight="1" x14ac:dyDescent="0.25">
      <c r="A32" s="20" t="s">
        <v>39</v>
      </c>
      <c r="B32" s="33"/>
      <c r="C32" s="19"/>
      <c r="D32" s="19"/>
      <c r="E32" s="19"/>
      <c r="F32" s="24">
        <f>(C27*C29)+(C28*C26*C30)</f>
        <v>5.6001224000000009</v>
      </c>
    </row>
    <row r="33" spans="1:6" ht="15.75" customHeight="1" thickBot="1" x14ac:dyDescent="0.35">
      <c r="A33" s="59" t="str">
        <f>CONCATENATE("C=","(",C27,"*",C29,"+",C28,"*",C30,")","*",C31,)</f>
        <v>C=(56*0,1+34*0,3)*1,99</v>
      </c>
      <c r="B33" s="75"/>
      <c r="C33" s="75"/>
      <c r="D33" s="75"/>
      <c r="E33" s="76"/>
      <c r="F33" s="77">
        <f>ROUND(PRODUCT(F32,C31,),2)</f>
        <v>11.14</v>
      </c>
    </row>
    <row r="34" spans="1:6" ht="37.5" customHeight="1" thickBot="1" x14ac:dyDescent="0.25">
      <c r="A34" s="64" t="str">
        <f>CONCATENATE("3. Описание и согласование границ землепользования ",C34," км")</f>
        <v>3. Описание и согласование границ землепользования 0,3 км</v>
      </c>
      <c r="B34" s="80"/>
      <c r="C34" s="96">
        <f>C15</f>
        <v>0.3</v>
      </c>
      <c r="D34" s="86" t="s">
        <v>26</v>
      </c>
      <c r="E34" s="66" t="s">
        <v>1</v>
      </c>
      <c r="F34" s="81"/>
    </row>
    <row r="35" spans="1:6" ht="12.75" customHeight="1" x14ac:dyDescent="0.25">
      <c r="A35" s="89"/>
      <c r="B35" s="32" t="s">
        <v>3</v>
      </c>
      <c r="C35" s="32">
        <v>882</v>
      </c>
      <c r="D35" s="63" t="s">
        <v>4</v>
      </c>
      <c r="E35" s="78"/>
      <c r="F35" s="79"/>
    </row>
    <row r="36" spans="1:6" ht="17.25" customHeight="1" x14ac:dyDescent="0.25">
      <c r="A36" s="90"/>
      <c r="B36" s="21" t="s">
        <v>5</v>
      </c>
      <c r="C36" s="21">
        <v>11</v>
      </c>
      <c r="D36" s="6" t="s">
        <v>6</v>
      </c>
      <c r="E36" s="34"/>
      <c r="F36" s="35"/>
    </row>
    <row r="37" spans="1:6" s="3" customFormat="1" ht="14.25" customHeight="1" x14ac:dyDescent="0.25">
      <c r="A37" s="36" t="s">
        <v>27</v>
      </c>
      <c r="B37" s="21" t="s">
        <v>28</v>
      </c>
      <c r="C37" s="37">
        <v>1</v>
      </c>
      <c r="D37" s="21" t="s">
        <v>8</v>
      </c>
      <c r="E37" s="34"/>
      <c r="F37" s="35"/>
    </row>
    <row r="38" spans="1:6" ht="15.75" customHeight="1" x14ac:dyDescent="0.25">
      <c r="A38" s="38" t="s">
        <v>29</v>
      </c>
      <c r="B38" s="21" t="s">
        <v>9</v>
      </c>
      <c r="C38" s="39">
        <f>ROUND(SUM(1,-0.02*(40-E38)),2)</f>
        <v>0.21</v>
      </c>
      <c r="D38" s="21" t="s">
        <v>10</v>
      </c>
      <c r="E38" s="94">
        <f>C34</f>
        <v>0.3</v>
      </c>
      <c r="F38" s="35"/>
    </row>
    <row r="39" spans="1:6" ht="15.75" customHeight="1" x14ac:dyDescent="0.25">
      <c r="A39" s="9" t="s">
        <v>30</v>
      </c>
      <c r="B39" s="21" t="s">
        <v>7</v>
      </c>
      <c r="C39" s="40">
        <f>ROUND(SUM(1,0.05*(E39-1)),2)</f>
        <v>1.35</v>
      </c>
      <c r="D39" s="21" t="s">
        <v>11</v>
      </c>
      <c r="E39" s="11">
        <v>8</v>
      </c>
      <c r="F39" s="35"/>
    </row>
    <row r="40" spans="1:6" ht="15.75" x14ac:dyDescent="0.25">
      <c r="A40" s="9" t="s">
        <v>12</v>
      </c>
      <c r="B40" s="21" t="s">
        <v>7</v>
      </c>
      <c r="C40" s="40">
        <f>ROUND(SUM(1,0.1*(E40-1)),2)</f>
        <v>1.1000000000000001</v>
      </c>
      <c r="D40" s="21" t="s">
        <v>13</v>
      </c>
      <c r="E40" s="11">
        <v>2</v>
      </c>
      <c r="F40" s="41"/>
    </row>
    <row r="41" spans="1:6" ht="15.75" x14ac:dyDescent="0.25">
      <c r="A41" s="9" t="s">
        <v>14</v>
      </c>
      <c r="B41" s="4" t="s">
        <v>15</v>
      </c>
      <c r="C41" s="4">
        <v>2.2200000000000002</v>
      </c>
      <c r="D41" s="6" t="s">
        <v>16</v>
      </c>
      <c r="E41" s="4"/>
      <c r="F41" s="7"/>
    </row>
    <row r="42" spans="1:6" ht="15.75" customHeight="1" x14ac:dyDescent="0.25">
      <c r="A42" s="42">
        <v>1.69</v>
      </c>
      <c r="B42" s="21" t="s">
        <v>17</v>
      </c>
      <c r="C42" s="29">
        <f>ROUND(SUM(1,A43*(A42-1)),2)</f>
        <v>1.37</v>
      </c>
      <c r="D42" s="43" t="s">
        <v>18</v>
      </c>
      <c r="E42" s="17"/>
      <c r="F42" s="44"/>
    </row>
    <row r="43" spans="1:6" ht="17.25" customHeight="1" x14ac:dyDescent="0.25">
      <c r="A43" s="45">
        <v>0.53</v>
      </c>
      <c r="B43" s="21" t="s">
        <v>19</v>
      </c>
      <c r="C43" s="34"/>
      <c r="D43" s="34"/>
      <c r="E43" s="34"/>
      <c r="F43" s="35"/>
    </row>
    <row r="44" spans="1:6" ht="17.25" customHeight="1" x14ac:dyDescent="0.25">
      <c r="A44" s="46" t="s">
        <v>20</v>
      </c>
      <c r="B44" s="47"/>
      <c r="C44" s="34"/>
      <c r="D44" s="34"/>
      <c r="E44" s="34"/>
      <c r="F44" s="24">
        <f>ROUND((C35*C38)+(C36*C34*C39*C40),2)</f>
        <v>190.12</v>
      </c>
    </row>
    <row r="45" spans="1:6" ht="19.5" customHeight="1" thickBot="1" x14ac:dyDescent="0.35">
      <c r="A45" s="48" t="str">
        <f>CONCATENATE("C=","(",C35,"*",C37,"*",C38,"+",C36,"*",C34,"*",C37,"*",C39,"*",C40,")","*",C41,"*",C42)</f>
        <v>C=(882*1*0,21+11*0,3*1*1,35*1,1)*2,22*1,37</v>
      </c>
      <c r="B45" s="49"/>
      <c r="C45" s="49"/>
      <c r="D45" s="49"/>
      <c r="E45" s="50"/>
      <c r="F45" s="51">
        <f>ROUND(PRODUCT(F44,C41,C42),2)</f>
        <v>578.23</v>
      </c>
    </row>
    <row r="46" spans="1:6" ht="20.25" customHeight="1" thickBot="1" x14ac:dyDescent="0.3">
      <c r="A46" s="130" t="str">
        <f>CONCATENATE("4. Подготовка межевого плана ")</f>
        <v xml:space="preserve">4. Подготовка межевого плана </v>
      </c>
      <c r="B46" s="133"/>
      <c r="C46" s="91">
        <f>C26</f>
        <v>1.2E-5</v>
      </c>
      <c r="D46" s="86" t="s">
        <v>31</v>
      </c>
      <c r="E46" s="82"/>
      <c r="F46" s="83"/>
    </row>
    <row r="47" spans="1:6" ht="18" customHeight="1" x14ac:dyDescent="0.25">
      <c r="A47" s="62">
        <v>1</v>
      </c>
      <c r="B47" s="32" t="s">
        <v>3</v>
      </c>
      <c r="C47" s="32">
        <v>1363</v>
      </c>
      <c r="D47" s="32"/>
      <c r="E47" s="78"/>
      <c r="F47" s="79"/>
    </row>
    <row r="48" spans="1:6" ht="18" customHeight="1" x14ac:dyDescent="0.25">
      <c r="A48" s="52"/>
      <c r="B48" s="21" t="s">
        <v>5</v>
      </c>
      <c r="C48" s="21">
        <v>3431</v>
      </c>
      <c r="D48" s="21"/>
      <c r="E48" s="34"/>
      <c r="F48" s="35"/>
    </row>
    <row r="49" spans="1:11" ht="15.75" x14ac:dyDescent="0.25">
      <c r="A49" s="38" t="s">
        <v>34</v>
      </c>
      <c r="B49" s="21" t="s">
        <v>9</v>
      </c>
      <c r="C49" s="53">
        <f>ROUND(SUM(1,-0.9*(1-E49)),2)</f>
        <v>0.1</v>
      </c>
      <c r="D49" s="21" t="s">
        <v>10</v>
      </c>
      <c r="E49" s="92">
        <f>C46</f>
        <v>1.2E-5</v>
      </c>
      <c r="F49" s="35"/>
    </row>
    <row r="50" spans="1:11" ht="15.75" customHeight="1" x14ac:dyDescent="0.25">
      <c r="A50" s="9" t="s">
        <v>37</v>
      </c>
      <c r="B50" s="4" t="s">
        <v>15</v>
      </c>
      <c r="C50" s="4">
        <v>1.99</v>
      </c>
      <c r="D50" s="6" t="s">
        <v>16</v>
      </c>
      <c r="E50" s="4"/>
      <c r="F50" s="7"/>
    </row>
    <row r="51" spans="1:11" ht="15.75" x14ac:dyDescent="0.25">
      <c r="A51" s="46" t="s">
        <v>38</v>
      </c>
      <c r="B51" s="47"/>
      <c r="C51" s="34"/>
      <c r="D51" s="34"/>
      <c r="E51" s="34"/>
      <c r="F51" s="24">
        <f>ROUND((C47*C49)+(C48*C46),2)</f>
        <v>136.34</v>
      </c>
    </row>
    <row r="52" spans="1:11" ht="17.25" thickBot="1" x14ac:dyDescent="0.35">
      <c r="A52" s="9" t="str">
        <f>CONCATENATE("C=","(",C47,"*",C49,"+",C48,"*",C46,")","*",C50,"")</f>
        <v>C=(1363*0,1+3431*0,000012)*1,99</v>
      </c>
      <c r="B52" s="54"/>
      <c r="C52" s="54"/>
      <c r="D52" s="54"/>
      <c r="E52" s="55"/>
      <c r="F52" s="51">
        <f>ROUND(PRODUCT(F51,C50,A47),2)</f>
        <v>271.32</v>
      </c>
    </row>
    <row r="53" spans="1:11" ht="17.25" customHeight="1" x14ac:dyDescent="0.2">
      <c r="A53" s="134" t="str">
        <f>CONCATENATE("С=",F25,"+",F33,"+",F45,"+",F52,)</f>
        <v>С=744,69+11,14+578,23+271,32</v>
      </c>
      <c r="B53" s="135"/>
      <c r="C53" s="135"/>
      <c r="D53" s="135"/>
      <c r="E53" s="136"/>
      <c r="F53" s="56">
        <f>F25+F33+F45+F52</f>
        <v>1605.3799999999999</v>
      </c>
    </row>
    <row r="54" spans="1:11" ht="60" customHeight="1" x14ac:dyDescent="0.2">
      <c r="A54" s="137" t="s">
        <v>86</v>
      </c>
      <c r="B54" s="138"/>
      <c r="C54" s="139"/>
      <c r="D54" s="140">
        <v>16.994465609999999</v>
      </c>
      <c r="E54" s="141"/>
      <c r="F54" s="56">
        <f>F53*D54</f>
        <v>27282.575200981795</v>
      </c>
    </row>
    <row r="55" spans="1:11" ht="16.5" x14ac:dyDescent="0.2">
      <c r="A55" s="145" t="s">
        <v>44</v>
      </c>
      <c r="B55" s="146"/>
      <c r="C55" s="104" t="s">
        <v>43</v>
      </c>
      <c r="D55" s="171">
        <v>1.0489999999999999</v>
      </c>
      <c r="E55" s="172"/>
      <c r="F55" s="105">
        <f>F54*D55</f>
        <v>28619.421385829901</v>
      </c>
    </row>
    <row r="56" spans="1:11" ht="15.75" customHeight="1" x14ac:dyDescent="0.2">
      <c r="A56" s="142" t="s">
        <v>41</v>
      </c>
      <c r="B56" s="143"/>
      <c r="C56" s="143"/>
      <c r="D56" s="144"/>
      <c r="E56" s="106">
        <v>450</v>
      </c>
      <c r="F56" s="107">
        <f>E56*2</f>
        <v>900</v>
      </c>
    </row>
    <row r="57" spans="1:11" ht="16.5" x14ac:dyDescent="0.2">
      <c r="A57" s="108" t="s">
        <v>45</v>
      </c>
      <c r="B57" s="109"/>
      <c r="C57" s="109"/>
      <c r="D57" s="109"/>
      <c r="E57" s="109"/>
      <c r="F57" s="105">
        <f>F55+F56</f>
        <v>29519.421385829901</v>
      </c>
    </row>
    <row r="58" spans="1:11" ht="15.75" x14ac:dyDescent="0.25">
      <c r="A58" s="110" t="s">
        <v>46</v>
      </c>
      <c r="B58" s="111"/>
      <c r="C58" s="111"/>
      <c r="D58" s="111"/>
      <c r="E58" s="111"/>
      <c r="F58" s="112">
        <f>F57*0.2</f>
        <v>5903.8842771659802</v>
      </c>
    </row>
    <row r="59" spans="1:11" ht="16.5" x14ac:dyDescent="0.2">
      <c r="A59" s="108" t="s">
        <v>47</v>
      </c>
      <c r="B59" s="108"/>
      <c r="C59" s="108"/>
      <c r="D59" s="108"/>
      <c r="E59" s="108"/>
      <c r="F59" s="105">
        <f>F57+F58</f>
        <v>35423.305662995881</v>
      </c>
      <c r="G59" s="97"/>
    </row>
    <row r="60" spans="1:11" x14ac:dyDescent="0.2">
      <c r="A60" s="103"/>
      <c r="B60" s="98"/>
      <c r="C60" s="98"/>
      <c r="D60" s="98"/>
      <c r="E60" s="98"/>
      <c r="F60" s="98"/>
      <c r="G60" s="98"/>
    </row>
    <row r="61" spans="1:11" x14ac:dyDescent="0.2">
      <c r="A61" s="124"/>
      <c r="B61" s="124"/>
      <c r="C61" s="124"/>
      <c r="D61" s="98"/>
      <c r="E61" s="98"/>
      <c r="F61" s="97"/>
      <c r="G61" s="97"/>
    </row>
    <row r="62" spans="1:11" s="120" customFormat="1" x14ac:dyDescent="0.2">
      <c r="A62" s="119"/>
      <c r="C62" s="118" t="s">
        <v>61</v>
      </c>
      <c r="D62" s="118"/>
      <c r="E62" s="118"/>
      <c r="F62" s="118"/>
      <c r="G62" s="118"/>
      <c r="H62" s="118"/>
      <c r="I62" s="118"/>
      <c r="J62" s="118"/>
      <c r="K62" s="118"/>
    </row>
  </sheetData>
  <mergeCells count="16">
    <mergeCell ref="C4:F4"/>
    <mergeCell ref="D5:F5"/>
    <mergeCell ref="A61:C61"/>
    <mergeCell ref="A10:F10"/>
    <mergeCell ref="A11:F11"/>
    <mergeCell ref="D17:E17"/>
    <mergeCell ref="A14:C14"/>
    <mergeCell ref="A15:B15"/>
    <mergeCell ref="B13:F13"/>
    <mergeCell ref="A46:B46"/>
    <mergeCell ref="A53:E53"/>
    <mergeCell ref="A54:C54"/>
    <mergeCell ref="D54:E54"/>
    <mergeCell ref="A56:D56"/>
    <mergeCell ref="A55:B55"/>
    <mergeCell ref="D55:E55"/>
  </mergeCells>
  <pageMargins left="0.70866141732283472" right="0.70866141732283472" top="0.74803149606299213" bottom="0.74803149606299213" header="0.31496062992125984" footer="0.31496062992125984"/>
  <pageSetup paperSize="9" scale="87" fitToHeight="10" orientation="landscape" r:id="rId1"/>
  <headerFooter alignWithMargins="0"/>
  <rowBreaks count="1" manualBreakCount="1">
    <brk id="3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2.75" x14ac:dyDescent="0.2"/>
  <cols>
    <col min="1" max="1" width="40.28515625" customWidth="1"/>
    <col min="2" max="7" width="17.42578125" customWidth="1"/>
  </cols>
  <sheetData>
    <row r="1" spans="1:7" x14ac:dyDescent="0.2">
      <c r="A1" s="156" t="s">
        <v>62</v>
      </c>
      <c r="B1" s="157"/>
      <c r="C1" s="157"/>
      <c r="D1" s="157"/>
      <c r="E1" s="157"/>
      <c r="F1" s="157"/>
      <c r="G1" s="158"/>
    </row>
    <row r="2" spans="1:7" ht="13.5" thickBot="1" x14ac:dyDescent="0.25">
      <c r="A2" s="159"/>
      <c r="B2" s="160"/>
      <c r="C2" s="160"/>
      <c r="D2" s="160"/>
      <c r="E2" s="160"/>
      <c r="F2" s="160"/>
      <c r="G2" s="161"/>
    </row>
    <row r="3" spans="1:7" ht="44.25" customHeight="1" thickBot="1" x14ac:dyDescent="0.25">
      <c r="A3" s="148" t="s">
        <v>63</v>
      </c>
      <c r="B3" s="150" t="s">
        <v>64</v>
      </c>
      <c r="C3" s="150" t="s">
        <v>65</v>
      </c>
      <c r="D3" s="150" t="s">
        <v>66</v>
      </c>
      <c r="E3" s="150" t="s">
        <v>67</v>
      </c>
      <c r="F3" s="150" t="s">
        <v>68</v>
      </c>
      <c r="G3" s="150" t="s">
        <v>69</v>
      </c>
    </row>
    <row r="4" spans="1:7" ht="30" customHeight="1" thickBot="1" x14ac:dyDescent="0.25">
      <c r="A4" s="162" t="s">
        <v>70</v>
      </c>
      <c r="B4" s="163"/>
      <c r="C4" s="150">
        <v>2003</v>
      </c>
      <c r="D4" s="150">
        <v>4.22</v>
      </c>
      <c r="E4" s="150">
        <v>4.42</v>
      </c>
      <c r="F4" s="150">
        <v>4.6100000000000003</v>
      </c>
      <c r="G4" s="150">
        <v>4.8</v>
      </c>
    </row>
    <row r="5" spans="1:7" ht="30" customHeight="1" thickBot="1" x14ac:dyDescent="0.25">
      <c r="A5" s="148" t="s">
        <v>71</v>
      </c>
      <c r="B5" s="150">
        <v>1.133</v>
      </c>
      <c r="C5" s="150">
        <v>2004</v>
      </c>
      <c r="D5" s="150">
        <v>4.7812599999999996</v>
      </c>
      <c r="E5" s="150">
        <v>5.00786</v>
      </c>
      <c r="F5" s="150">
        <v>5.2231300000000003</v>
      </c>
      <c r="G5" s="150">
        <v>5.4383999999999997</v>
      </c>
    </row>
    <row r="6" spans="1:7" ht="30" customHeight="1" thickBot="1" x14ac:dyDescent="0.25">
      <c r="A6" s="148" t="s">
        <v>72</v>
      </c>
      <c r="B6" s="150" t="s">
        <v>73</v>
      </c>
      <c r="C6" s="150">
        <v>2006</v>
      </c>
      <c r="D6" s="150">
        <v>5.9752745000000003</v>
      </c>
      <c r="E6" s="150">
        <v>6.2584628999999996</v>
      </c>
      <c r="F6" s="150">
        <v>6.5274918</v>
      </c>
      <c r="G6" s="150">
        <v>6.7965207999999997</v>
      </c>
    </row>
    <row r="7" spans="1:7" ht="30" customHeight="1" thickBot="1" x14ac:dyDescent="0.25">
      <c r="A7" s="148" t="s">
        <v>74</v>
      </c>
      <c r="B7" s="150" t="s">
        <v>75</v>
      </c>
      <c r="C7" s="150">
        <v>2007</v>
      </c>
      <c r="D7" s="150">
        <v>6.5489008499999999</v>
      </c>
      <c r="E7" s="150">
        <v>6.8592753000000002</v>
      </c>
      <c r="F7" s="150">
        <v>7.1541309999999996</v>
      </c>
      <c r="G7" s="150">
        <v>7.4489866999999998</v>
      </c>
    </row>
    <row r="8" spans="1:7" ht="30" customHeight="1" thickBot="1" x14ac:dyDescent="0.25">
      <c r="A8" s="148" t="s">
        <v>76</v>
      </c>
      <c r="B8" s="150" t="s">
        <v>77</v>
      </c>
      <c r="C8" s="150">
        <v>2008</v>
      </c>
      <c r="D8" s="151">
        <v>7.0793618199999999</v>
      </c>
      <c r="E8" s="151">
        <v>7.4148766000000004</v>
      </c>
      <c r="F8" s="151">
        <v>7.7336156000000003</v>
      </c>
      <c r="G8" s="151">
        <v>8.0523547000000004</v>
      </c>
    </row>
    <row r="9" spans="1:7" ht="30" customHeight="1" thickBot="1" x14ac:dyDescent="0.25">
      <c r="A9" s="148" t="s">
        <v>78</v>
      </c>
      <c r="B9" s="150" t="s">
        <v>79</v>
      </c>
      <c r="C9" s="150">
        <v>2009</v>
      </c>
      <c r="D9" s="150">
        <v>8.1271073699999992</v>
      </c>
      <c r="E9" s="150">
        <v>8.5122783000000002</v>
      </c>
      <c r="F9" s="150">
        <v>8.8781906999999993</v>
      </c>
      <c r="G9" s="150">
        <v>9.2441031999999996</v>
      </c>
    </row>
    <row r="10" spans="1:7" ht="30" customHeight="1" thickBot="1" x14ac:dyDescent="0.25">
      <c r="A10" s="147" t="s">
        <v>80</v>
      </c>
      <c r="B10" s="149" t="s">
        <v>81</v>
      </c>
      <c r="C10" s="149">
        <v>2019</v>
      </c>
      <c r="D10" s="149">
        <v>13.556977890000001</v>
      </c>
      <c r="E10" s="149">
        <v>14.199488690000001</v>
      </c>
      <c r="F10" s="149">
        <v>14.809873870000001</v>
      </c>
      <c r="G10" s="149">
        <v>15.420259250000001</v>
      </c>
    </row>
    <row r="11" spans="1:7" ht="30" customHeight="1" x14ac:dyDescent="0.2">
      <c r="A11" s="152" t="s">
        <v>82</v>
      </c>
      <c r="B11" s="164">
        <v>2.0049999999999999</v>
      </c>
      <c r="C11" s="164">
        <v>2020</v>
      </c>
      <c r="D11" s="167">
        <v>14.19412045</v>
      </c>
      <c r="E11" s="167">
        <v>14.866827580000001</v>
      </c>
      <c r="F11" s="167">
        <v>15.50589928</v>
      </c>
      <c r="G11" s="167">
        <v>16.144971170000002</v>
      </c>
    </row>
    <row r="12" spans="1:7" ht="30" customHeight="1" x14ac:dyDescent="0.2">
      <c r="A12" s="152" t="s">
        <v>83</v>
      </c>
      <c r="B12" s="165"/>
      <c r="C12" s="165"/>
      <c r="D12" s="168"/>
      <c r="E12" s="168"/>
      <c r="F12" s="168"/>
      <c r="G12" s="168"/>
    </row>
    <row r="13" spans="1:7" ht="30" customHeight="1" thickBot="1" x14ac:dyDescent="0.25">
      <c r="A13" s="147"/>
      <c r="B13" s="166"/>
      <c r="C13" s="166"/>
      <c r="D13" s="169"/>
      <c r="E13" s="169"/>
      <c r="F13" s="169"/>
      <c r="G13" s="169"/>
    </row>
    <row r="14" spans="1:7" ht="30" customHeight="1" thickBot="1" x14ac:dyDescent="0.25">
      <c r="A14" s="153" t="s">
        <v>84</v>
      </c>
      <c r="B14" s="154">
        <v>1.032</v>
      </c>
      <c r="C14" s="154">
        <v>2021</v>
      </c>
      <c r="D14" s="155">
        <v>14.6483323</v>
      </c>
      <c r="E14" s="155">
        <v>15.342566059999999</v>
      </c>
      <c r="F14" s="155">
        <v>16.002088059999998</v>
      </c>
      <c r="G14" s="155">
        <v>16.661610249999999</v>
      </c>
    </row>
    <row r="15" spans="1:7" ht="30" customHeight="1" thickBot="1" x14ac:dyDescent="0.25">
      <c r="A15" s="153" t="s">
        <v>85</v>
      </c>
      <c r="B15" s="149">
        <v>1.0960000000000001</v>
      </c>
      <c r="C15" s="170">
        <v>2022</v>
      </c>
      <c r="D15" s="149">
        <v>15.556756010000001</v>
      </c>
      <c r="E15" s="149">
        <v>16.294043030000001</v>
      </c>
      <c r="F15" s="170">
        <v>16.994465609999999</v>
      </c>
      <c r="G15" s="149">
        <v>17.6948884</v>
      </c>
    </row>
  </sheetData>
  <mergeCells count="8">
    <mergeCell ref="A1:G2"/>
    <mergeCell ref="A4:B4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землеустроительные работы</vt:lpstr>
      <vt:lpstr>Дефляторы</vt:lpstr>
      <vt:lpstr>'землеустроительные работы'!Область_печати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2022-09-13T22:17:11Z</cp:lastPrinted>
  <dcterms:created xsi:type="dcterms:W3CDTF">2011-10-12T06:33:52Z</dcterms:created>
  <dcterms:modified xsi:type="dcterms:W3CDTF">2022-10-12T04:40:04Z</dcterms:modified>
</cp:coreProperties>
</file>